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5. Мурманск АХП с 0, капремонтом и ОКН\Документация\03.04.2024 Капремонт и ОКН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K4" i="1" l="1"/>
  <c r="K3" i="1"/>
  <c r="G5" i="1" l="1"/>
  <c r="F5" i="1"/>
  <c r="K5" i="1" l="1"/>
  <c r="H5" i="1"/>
  <c r="I5" i="1" s="1"/>
  <c r="H4" i="1"/>
  <c r="I4" i="1" s="1"/>
  <c r="J4" i="1" s="1"/>
  <c r="H3" i="1"/>
  <c r="I3" i="1" s="1"/>
  <c r="J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<sst xmlns="http://schemas.openxmlformats.org/spreadsheetml/2006/main" count="21" uniqueCount="20">
  <si>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</si>
  <si>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</si>
  <si>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</si>
  <si>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</si>
  <si>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</si>
  <si>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</si>
  <si>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</si>
  <si>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</si>
  <si>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</si>
  <si>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</si>
  <si>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</si>
  <si>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</si>
  <si>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Квадратичное отлонение</t>
  </si>
  <si>
    <t>1</t>
  </si>
  <si>
    <t>2</t>
  </si>
  <si>
    <t>Объект закупки</t>
  </si>
  <si>
    <t>усл ед</t>
  </si>
  <si>
    <t>выполнение комплекса работ по устройству архитектурно-художественного освещения в рамках комплексного благоустройства г. Мурманска (22.03.2024)</t>
  </si>
  <si>
    <t>монтаж систем архитектурно-художественного освещения зданий, указанных в п. 4  технического задания</t>
  </si>
  <si>
    <t>разработка проектной, сметной и рабочей документации с прохождением процедуры экспертизы по достоверности определения сметной стоимости объектов; прохождение историко-культурной экспертизы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</si>
</sst>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L5" sqref="L5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8" t="s">
        <v>17</v>
      </c>
      <c r="H1" s="18"/>
      <c r="I1" s="18"/>
      <c r="J1" s="18"/>
      <c r="K1" s="18"/>
    </row>
    <row r="2" spans="1:11" ht="60" x14ac:dyDescent="0.25">
      <c r="A2" s="13" t="s">
        <v>3</v>
      </c>
      <c r="B2" s="13" t="s">
        <v>15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12</v>
      </c>
      <c r="J2" s="11" t="s">
        <v>4</v>
      </c>
      <c r="K2" s="11" t="s">
        <v>8</v>
      </c>
    </row>
    <row r="3" spans="1:11" ht="75" x14ac:dyDescent="0.25">
      <c r="A3" s="13" t="s">
        <v>13</v>
      </c>
      <c r="B3" s="14" t="s">
        <v>19</v>
      </c>
      <c r="C3" s="15" t="s">
        <v>16</v>
      </c>
      <c r="D3" s="15">
        <v>1</v>
      </c>
      <c r="E3" s="12">
        <v>8700000</v>
      </c>
      <c r="F3" s="12">
        <v>9774000</v>
      </c>
      <c r="G3" s="12">
        <v>9200000</v>
      </c>
      <c r="H3" s="11">
        <f t="shared" ref="H3" si="0">AVERAGE(E3:G3)</f>
        <v>9224666.666666666</v>
      </c>
      <c r="I3" s="12">
        <f t="shared" ref="I3" si="1">SQRT(((SUM((POWER(E3-H3,2)),(POWER(F3-H3,2)),(POWER(G3-H3,2)))/(COLUMNS(E3:G3)-1))))</f>
        <v>537424.72341094748</v>
      </c>
      <c r="J3" s="16">
        <f>I3/H3*100</f>
        <v>5.8259527723959046</v>
      </c>
      <c r="K3" s="11">
        <f>AVERAGE(E3:G3)</f>
        <v>9224666.666666666</v>
      </c>
    </row>
    <row r="4" spans="1:11" ht="45" x14ac:dyDescent="0.25">
      <c r="A4" s="13" t="s">
        <v>14</v>
      </c>
      <c r="B4" s="14" t="s">
        <v>18</v>
      </c>
      <c r="C4" s="15" t="s">
        <v>16</v>
      </c>
      <c r="D4" s="15">
        <v>1</v>
      </c>
      <c r="E4" s="12">
        <v>41852000</v>
      </c>
      <c r="F4" s="12">
        <v>44526000</v>
      </c>
      <c r="G4" s="12">
        <v>45380000</v>
      </c>
      <c r="H4" s="11">
        <f t="shared" ref="H4" si="2">AVERAGE(E4:G4)</f>
        <v>43919333.333333336</v>
      </c>
      <c r="I4" s="12">
        <f t="shared" ref="I4" si="3">SQRT(((SUM((POWER(E4-H4,2)),(POWER(F4-H4,2)),(POWER(G4-H4,2)))/(COLUMNS(E4:G4)-1))))</f>
        <v>1840578.532237441</v>
      </c>
      <c r="J4" s="16">
        <f>I4/H4*100</f>
        <v>4.190816190828885</v>
      </c>
      <c r="K4" s="11">
        <f>AVERAGE(E4:G4)</f>
        <v>43919333.333333336</v>
      </c>
    </row>
    <row r="5" spans="1:11" x14ac:dyDescent="0.25">
      <c r="A5" s="19" t="s">
        <v>9</v>
      </c>
      <c r="B5" s="19"/>
      <c r="C5" s="19"/>
      <c r="D5" s="19"/>
      <c r="E5" s="11">
        <f>SUM(E3:E4)</f>
        <v>50552000</v>
      </c>
      <c r="F5" s="11">
        <f>SUM(F3:F4)</f>
        <v>54300000</v>
      </c>
      <c r="G5" s="11">
        <f>SUM(G3:G4)</f>
        <v>54580000</v>
      </c>
      <c r="H5" s="11">
        <f>AVERAGE(E5:G5)</f>
        <v>53144000</v>
      </c>
      <c r="I5" s="12">
        <f>SQRT(((SUM((POWER(E5-H5,2)),(POWER(F5-H5,2)),(POWER(G5-H5,2)))/(COLUMNS(E5:G5)-1))))</f>
        <v>2249099.3753055912</v>
      </c>
      <c r="J5" s="16">
        <f>I5/H5*100</f>
        <v>4.2320852312689876</v>
      </c>
      <c r="K5" s="11">
        <f>AVERAGE(E5:G5)</f>
        <v>53144000</v>
      </c>
    </row>
    <row r="6" spans="1:11" ht="32.25" customHeight="1" x14ac:dyDescent="0.25">
      <c r="A6" s="4"/>
      <c r="B6" s="1"/>
      <c r="C6" s="1"/>
      <c r="D6" s="1"/>
      <c r="E6" s="2"/>
      <c r="F6" s="2"/>
      <c r="G6" s="18" t="s">
        <v>10</v>
      </c>
      <c r="H6" s="18"/>
      <c r="I6" s="18" t="s">
        <v>11</v>
      </c>
      <c r="J6" s="18"/>
      <c r="K6" s="18"/>
    </row>
    <row r="7" spans="1:11" ht="30.75" customHeight="1" x14ac:dyDescent="0.25">
      <c r="A7" s="4"/>
      <c r="B7" s="1"/>
      <c r="C7" s="1"/>
      <c r="E7" s="2"/>
      <c r="F7" s="2"/>
      <c r="G7" s="18"/>
      <c r="H7" s="18"/>
      <c r="I7" s="18"/>
      <c r="J7" s="18"/>
      <c r="K7" s="18"/>
    </row>
    <row r="8" spans="1:11" ht="15.75" x14ac:dyDescent="0.25">
      <c r="D8" s="1"/>
      <c r="J8" s="6"/>
      <c r="K8" s="7"/>
    </row>
    <row r="9" spans="1:11" x14ac:dyDescent="0.25">
      <c r="D9" s="1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2024-03-21T18:08:51Z</cp:lastPrinted>
  <dcterms:created xsi:type="dcterms:W3CDTF">2020-03-30T09:18:46Z</dcterms:created>
  <dcterms:modified xsi:type="dcterms:W3CDTF">2024-04-04T09:35:47Z</dcterms:modified>
</cp:coreProperties>
</file>